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9320" windowHeight="11565"/>
  </bookViews>
  <sheets>
    <sheet name="Лист1" sheetId="1" r:id="rId1"/>
  </sheets>
  <definedNames>
    <definedName name="_xlnm.Print_Titles" localSheetId="0">Лист1!$5:$7</definedName>
    <definedName name="_xlnm.Print_Area" localSheetId="0">Лист1!$A$2:$Z$25</definedName>
  </definedNames>
  <calcPr calcId="144525"/>
</workbook>
</file>

<file path=xl/calcChain.xml><?xml version="1.0" encoding="utf-8"?>
<calcChain xmlns="http://schemas.openxmlformats.org/spreadsheetml/2006/main">
  <c r="D24" i="1" l="1"/>
  <c r="D9" i="1"/>
  <c r="E9" i="1"/>
  <c r="E24" i="1" s="1"/>
  <c r="C9" i="1" l="1"/>
  <c r="C24" i="1" s="1"/>
  <c r="K9" i="1" l="1"/>
  <c r="G9" i="1" l="1"/>
  <c r="H9" i="1"/>
  <c r="F9" i="1" l="1"/>
  <c r="G24" i="1" l="1"/>
  <c r="H24" i="1"/>
  <c r="F24" i="1"/>
</calcChain>
</file>

<file path=xl/sharedStrings.xml><?xml version="1.0" encoding="utf-8"?>
<sst xmlns="http://schemas.openxmlformats.org/spreadsheetml/2006/main" count="343" uniqueCount="66">
  <si>
    <t>тыс. рублей</t>
  </si>
  <si>
    <t>Наименование</t>
  </si>
  <si>
    <t xml:space="preserve">Очередной год </t>
  </si>
  <si>
    <t>Первый год планового периода</t>
  </si>
  <si>
    <t>Второй год планового периода</t>
  </si>
  <si>
    <t>оценка</t>
  </si>
  <si>
    <t>Непрограммные расходы</t>
  </si>
  <si>
    <t>Муниципальная программа городского округа город Воронеж «Развитие образования»</t>
  </si>
  <si>
    <t>Муниципальная программа городского округа город Воронеж  «Обеспечение доступным и комфортным жильем населения городского округа город Воронеж»</t>
  </si>
  <si>
    <t>Муниципальная программа городского округа город Воронеж  «Обеспечение коммунальными услугами населения городского округа город Воронеж»</t>
  </si>
  <si>
    <t>Муниципальная программа городского округа город Воронеж  «Обеспечение общественного порядка»</t>
  </si>
  <si>
    <t>Муниципальная программа городского округа город Воронеж  «Защита от чрезвычайных ситуаций»</t>
  </si>
  <si>
    <t>Муниципальная программа городского округа город Воронеж  «Развитие культуры»</t>
  </si>
  <si>
    <t>Муниципальная программа городского округа город Воронеж  «Охрана окружающей среды»</t>
  </si>
  <si>
    <t>Муниципальная программа городского округа город Воронеж  «Развитие физической культуры и спорта»</t>
  </si>
  <si>
    <t>Муниципальная программа городского округа город Воронеж «Развитие транспортной системы»</t>
  </si>
  <si>
    <t>Муниципальная программа городского округа город Воронеж  «Управление муниципальным имуществом»</t>
  </si>
  <si>
    <t>Муниципальная программа городского округа город Воронеж  «Управление муниципальными финансами»</t>
  </si>
  <si>
    <t>Муниципальная программа городского округа город Воронеж  «Муниципальное управление»</t>
  </si>
  <si>
    <t>Продолжение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</si>
  <si>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</si>
  <si>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</si>
  <si>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</si>
  <si>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</si>
  <si>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</si>
  <si>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</si>
  <si>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</si>
  <si>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</si>
  <si>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</si>
  <si>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</si>
  <si>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</si>
  <si>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</si>
  <si>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</si>
  <si>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</si>
  <si>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1.2</t>
  </si>
  <si>
    <t>-</t>
  </si>
  <si>
    <t>№
п/п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</si>
  <si>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</si>
  <si>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</si>
  <si>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</si>
  <si>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</si>
  <si>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</si>
  <si>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</si>
  <si>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</si>
  <si>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</si>
  <si>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</si>
  <si>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</si>
  <si>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 xml:space="preserve"> Расходы, всего,  в том числе</t>
  </si>
  <si>
    <t>Программные расходы,  всего, в том числе</t>
  </si>
  <si>
    <t>Программные расходы, всего, в том числе</t>
  </si>
  <si>
    <t>Муниципальная программа городского округа город Воронеж  «Экономическое развитие и инновационная экономика»</t>
  </si>
  <si>
    <t>Муниципальная программа городского округа город Воронеж  «Формирование современной городской среды на территории городского округа город Воронеж»</t>
  </si>
  <si>
    <t>план</t>
  </si>
  <si>
    <t>Показатели финансового обеспечения реализации  муниципальных программ 
и непрограммных расходов городского округа город Воронеж на период до 2042 года</t>
  </si>
  <si>
    <t xml:space="preserve">Приложение № 2 
к бюджетному прогнозу
 городского округа город Воронеж
 на долгосрочный период до 2042 года
</t>
  </si>
  <si>
    <t>Отчетный 2024 год</t>
  </si>
  <si>
    <t>2036</t>
  </si>
  <si>
    <t>2037</t>
  </si>
  <si>
    <t>2038</t>
  </si>
  <si>
    <t>2039</t>
  </si>
  <si>
    <t>2040</t>
  </si>
  <si>
    <t>2041</t>
  </si>
  <si>
    <t>2042</t>
  </si>
  <si>
    <t xml:space="preserve"> 
Исполняющий обязанности 
руководителя управления 
финансово-бюджетной политики</t>
  </si>
  <si>
    <t>И.В. Чикина</t>
  </si>
  <si>
    <t>Текущий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</si>
</sst>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d/m;@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" fontId="6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top"/>
    </xf>
    <xf numFmtId="3" fontId="1" fillId="0" borderId="2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vertical="top" wrapText="1"/>
    </xf>
    <xf numFmtId="165" fontId="1" fillId="0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vertical="top"/>
    </xf>
    <xf numFmtId="49" fontId="1" fillId="0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wrapText="1"/>
    </xf>
    <xf numFmtId="164" fontId="8" fillId="0" borderId="0" xfId="0" applyNumberFormat="1" applyFont="1" applyFill="1"/>
    <xf numFmtId="164" fontId="7" fillId="0" borderId="0" xfId="0" applyNumberFormat="1" applyFont="1" applyFill="1" applyAlignment="1">
      <alignment wrapText="1"/>
    </xf>
    <xf numFmtId="0" fontId="10" fillId="0" borderId="0" xfId="0" applyFont="1" applyAlignment="1"/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4" xfId="0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76150CA4A6C91D43A216BC2F970C70C04C12002772B18A0CC20507BCACFFAB5EB0309C3B4C0E1B53EDA16117BD8B2D03326E6D35B68BCD3C69EE73sDNCG" TargetMode="External"/><Relationship Id="rId13" Type="http://schemas.openxmlformats.org/officeDocument/2006/relationships/hyperlink" Target="consultantplus://offline/ref=76150CA4A6C91D43A216BC2F970C70C04C12002772B28F0AC20507BCACFFAB5EB0309C3B4C0E1B52EAA9621ABD8B2D03326E6D35B68BCD3C69EE73sDNCG" TargetMode="External"/><Relationship Id="rId18" Type="http://schemas.openxmlformats.org/officeDocument/2006/relationships/hyperlink" Target="consultantplus://offline/ref=76150CA4A6C91D43A216BC2F970C70C04C12002772B18D0AC10507BCACFFAB5EB0309C3B4C0E1B51E9AB651EBD8B2D03326E6D35B68BCD3C69EE73sDNCG" TargetMode="External"/><Relationship Id="rId26" Type="http://schemas.openxmlformats.org/officeDocument/2006/relationships/hyperlink" Target="consultantplus://offline/ref=76150CA4A6C91D43A216BC2F970C70C04C12002772B28605C60507BCACFFAB5EB0309C3B4C0E1B53EEA1611ABD8B2D03326E6D35B68BCD3C69EE73sDNCG" TargetMode="External"/><Relationship Id="rId3" Type="http://schemas.openxmlformats.org/officeDocument/2006/relationships/hyperlink" Target="consultantplus://offline/ref=76150CA4A6C91D43A216BC2F970C70C04C12002772B2880EC10507BCACFFAB5EB0309C3B4C0E1B52EEAD6119BD8B2D03326E6D35B68BCD3C69EE73sDNCG" TargetMode="External"/><Relationship Id="rId21" Type="http://schemas.openxmlformats.org/officeDocument/2006/relationships/hyperlink" Target="consultantplus://offline/ref=76150CA4A6C91D43A216BC2F970C70C04C12002772B7880ECC0507BCACFFAB5EB0309C3B4C0E1B52ECAD6419BD8B2D03326E6D35B68BCD3C69EE73sDNCG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consultantplus://offline/ref=76150CA4A6C91D43A216BC2F970C70C04C12002772B18D0AC10507BCACFFAB5EB0309C3B4C0E1B51E9AB651EBD8B2D03326E6D35B68BCD3C69EE73sDNCG" TargetMode="External"/><Relationship Id="rId12" Type="http://schemas.openxmlformats.org/officeDocument/2006/relationships/hyperlink" Target="consultantplus://offline/ref=76150CA4A6C91D43A216BC2F970C70C04C12002772B2880EC20507BCACFFAB5EB0309C3B4C0E1B50EFAF661BBD8B2D03326E6D35B68BCD3C69EE73sDNCG" TargetMode="External"/><Relationship Id="rId17" Type="http://schemas.openxmlformats.org/officeDocument/2006/relationships/hyperlink" Target="consultantplus://offline/ref=76150CA4A6C91D43A216BC2F970C70C04C12002772B38E05C40507BCACFFAB5EB0309C3B4C0E1B52EAAE641BBD8B2D03326E6D35B68BCD3C69EE73sDNCG" TargetMode="External"/><Relationship Id="rId25" Type="http://schemas.openxmlformats.org/officeDocument/2006/relationships/hyperlink" Target="consultantplus://offline/ref=76150CA4A6C91D43A216BC2F970C70C04C12002772B2880EC10507BCACFFAB5EB0309C3B4C0E1B52EEAD6119BD8B2D03326E6D35B68BCD3C69EE73sDNCG" TargetMode="External"/><Relationship Id="rId33" Type="http://schemas.openxmlformats.org/officeDocument/2006/relationships/hyperlink" Target="consultantplus://offline/ref=76150CA4A6C91D43A216BC2F970C70C04C12002772B7890EC50507BCACFFAB5EB0309C3B4C0E1B52E5AD611FBD8B2D03326E6D35B68BCD3C69EE73sDNCG" TargetMode="External"/><Relationship Id="rId2" Type="http://schemas.openxmlformats.org/officeDocument/2006/relationships/hyperlink" Target="consultantplus://offline/ref=76150CA4A6C91D43A216BC2F970C70C04C12002772B28F0AC20507BCACFFAB5EB0309C3B4C0E1B52EAA9621ABD8B2D03326E6D35B68BCD3C69EE73sDNCG" TargetMode="External"/><Relationship Id="rId16" Type="http://schemas.openxmlformats.org/officeDocument/2006/relationships/hyperlink" Target="consultantplus://offline/ref=76150CA4A6C91D43A216BC2F970C70C04C12002772B2880ECD0507BCACFFAB5EB0309C3B4C0E1B53EFAE621DBD8B2D03326E6D35B68BCD3C69EE73sDNCG" TargetMode="External"/><Relationship Id="rId20" Type="http://schemas.openxmlformats.org/officeDocument/2006/relationships/hyperlink" Target="consultantplus://offline/ref=76150CA4A6C91D43A216BC2F970C70C04C12002772B7890DC40507BCACFFAB5EB0309C3B4C0E1B52EFA06E19BD8B2D03326E6D35B68BCD3C69EE73sDNCG" TargetMode="External"/><Relationship Id="rId29" Type="http://schemas.openxmlformats.org/officeDocument/2006/relationships/hyperlink" Target="consultantplus://offline/ref=76150CA4A6C91D43A216BC2F970C70C04C12002772B18D0AC10507BCACFFAB5EB0309C3B4C0E1B51E9AB651EBD8B2D03326E6D35B68BCD3C69EE73sDNCG" TargetMode="External"/><Relationship Id="rId1" Type="http://schemas.openxmlformats.org/officeDocument/2006/relationships/hyperlink" Target="consultantplus://offline/ref=76150CA4A6C91D43A216BC2F970C70C04C12002772B2880EC20507BCACFFAB5EB0309C3B4C0E1B50EFAF661BBD8B2D03326E6D35B68BCD3C69EE73sDNCG" TargetMode="External"/><Relationship Id="rId6" Type="http://schemas.openxmlformats.org/officeDocument/2006/relationships/hyperlink" Target="consultantplus://offline/ref=76150CA4A6C91D43A216BC2F970C70C04C12002772B38E05C40507BCACFFAB5EB0309C3B4C0E1B52EAAE641BBD8B2D03326E6D35B68BCD3C69EE73sDNCG" TargetMode="External"/><Relationship Id="rId11" Type="http://schemas.openxmlformats.org/officeDocument/2006/relationships/hyperlink" Target="consultantplus://offline/ref=76150CA4A6C91D43A216BC2F970C70C04C12002772B7890EC50507BCACFFAB5EB0309C3B4C0E1B52E5AD611FBD8B2D03326E6D35B68BCD3C69EE73sDNCG" TargetMode="External"/><Relationship Id="rId24" Type="http://schemas.openxmlformats.org/officeDocument/2006/relationships/hyperlink" Target="consultantplus://offline/ref=76150CA4A6C91D43A216BC2F970C70C04C12002772B28F0AC20507BCACFFAB5EB0309C3B4C0E1B52EAA9621ABD8B2D03326E6D35B68BCD3C69EE73sDNCG" TargetMode="External"/><Relationship Id="rId32" Type="http://schemas.openxmlformats.org/officeDocument/2006/relationships/hyperlink" Target="consultantplus://offline/ref=76150CA4A6C91D43A216BC2F970C70C04C12002772B7880ECC0507BCACFFAB5EB0309C3B4C0E1B52ECAD6419BD8B2D03326E6D35B68BCD3C69EE73sDNCG" TargetMode="External"/><Relationship Id="rId5" Type="http://schemas.openxmlformats.org/officeDocument/2006/relationships/hyperlink" Target="consultantplus://offline/ref=76150CA4A6C91D43A216BC2F970C70C04C12002772B2880ECD0507BCACFFAB5EB0309C3B4C0E1B53EFAE621DBD8B2D03326E6D35B68BCD3C69EE73sDNCG" TargetMode="External"/><Relationship Id="rId15" Type="http://schemas.openxmlformats.org/officeDocument/2006/relationships/hyperlink" Target="consultantplus://offline/ref=76150CA4A6C91D43A216BC2F970C70C04C12002772B28605C60507BCACFFAB5EB0309C3B4C0E1B53EEA1611ABD8B2D03326E6D35B68BCD3C69EE73sDNCG" TargetMode="External"/><Relationship Id="rId23" Type="http://schemas.openxmlformats.org/officeDocument/2006/relationships/hyperlink" Target="consultantplus://offline/ref=76150CA4A6C91D43A216BC2F970C70C04C12002772B2880EC20507BCACFFAB5EB0309C3B4C0E1B50EFAF661BBD8B2D03326E6D35B68BCD3C69EE73sDNCG" TargetMode="External"/><Relationship Id="rId28" Type="http://schemas.openxmlformats.org/officeDocument/2006/relationships/hyperlink" Target="consultantplus://offline/ref=76150CA4A6C91D43A216BC2F970C70C04C12002772B38E05C40507BCACFFAB5EB0309C3B4C0E1B52EAAE641BBD8B2D03326E6D35B68BCD3C69EE73sDNCG" TargetMode="External"/><Relationship Id="rId10" Type="http://schemas.openxmlformats.org/officeDocument/2006/relationships/hyperlink" Target="consultantplus://offline/ref=76150CA4A6C91D43A216BC2F970C70C04C12002772B7880ECC0507BCACFFAB5EB0309C3B4C0E1B52ECAD6419BD8B2D03326E6D35B68BCD3C69EE73sDNCG" TargetMode="External"/><Relationship Id="rId19" Type="http://schemas.openxmlformats.org/officeDocument/2006/relationships/hyperlink" Target="consultantplus://offline/ref=76150CA4A6C91D43A216BC2F970C70C04C12002772B18A0CC20507BCACFFAB5EB0309C3B4C0E1B53EDA16117BD8B2D03326E6D35B68BCD3C69EE73sDNCG" TargetMode="External"/><Relationship Id="rId31" Type="http://schemas.openxmlformats.org/officeDocument/2006/relationships/hyperlink" Target="consultantplus://offline/ref=76150CA4A6C91D43A216BC2F970C70C04C12002772B7890DC40507BCACFFAB5EB0309C3B4C0E1B52EFA06E19BD8B2D03326E6D35B68BCD3C69EE73sDNCG" TargetMode="External"/><Relationship Id="rId4" Type="http://schemas.openxmlformats.org/officeDocument/2006/relationships/hyperlink" Target="consultantplus://offline/ref=76150CA4A6C91D43A216BC2F970C70C04C12002772B28605C60507BCACFFAB5EB0309C3B4C0E1B53EEA1611ABD8B2D03326E6D35B68BCD3C69EE73sDNCG" TargetMode="External"/><Relationship Id="rId9" Type="http://schemas.openxmlformats.org/officeDocument/2006/relationships/hyperlink" Target="consultantplus://offline/ref=76150CA4A6C91D43A216BC2F970C70C04C12002772B7890DC40507BCACFFAB5EB0309C3B4C0E1B52EFA06E19BD8B2D03326E6D35B68BCD3C69EE73sDNCG" TargetMode="External"/><Relationship Id="rId14" Type="http://schemas.openxmlformats.org/officeDocument/2006/relationships/hyperlink" Target="consultantplus://offline/ref=76150CA4A6C91D43A216BC2F970C70C04C12002772B2880EC10507BCACFFAB5EB0309C3B4C0E1B52EEAD6119BD8B2D03326E6D35B68BCD3C69EE73sDNCG" TargetMode="External"/><Relationship Id="rId22" Type="http://schemas.openxmlformats.org/officeDocument/2006/relationships/hyperlink" Target="consultantplus://offline/ref=76150CA4A6C91D43A216BC2F970C70C04C12002772B7890EC50507BCACFFAB5EB0309C3B4C0E1B52E5AD611FBD8B2D03326E6D35B68BCD3C69EE73sDNCG" TargetMode="External"/><Relationship Id="rId27" Type="http://schemas.openxmlformats.org/officeDocument/2006/relationships/hyperlink" Target="consultantplus://offline/ref=76150CA4A6C91D43A216BC2F970C70C04C12002772B2880ECD0507BCACFFAB5EB0309C3B4C0E1B53EFAE621DBD8B2D03326E6D35B68BCD3C69EE73sDNCG" TargetMode="External"/><Relationship Id="rId30" Type="http://schemas.openxmlformats.org/officeDocument/2006/relationships/hyperlink" Target="consultantplus://offline/ref=76150CA4A6C91D43A216BC2F970C70C04C12002772B18A0CC20507BCACFFAB5EB0309C3B4C0E1B53EDA16117BD8B2D03326E6D35B68BCD3C69EE73sDNC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view="pageBreakPreview" zoomScale="90" zoomScaleNormal="90" zoomScaleSheetLayoutView="90" workbookViewId="0">
      <pane xSplit="2" ySplit="6" topLeftCell="C7" activePane="bottomRight" state="frozen"/>
      <selection pane="topRight" activeCell="B1" sqref="B1"/>
      <selection pane="bottomLeft" activeCell="A7" sqref="A7"/>
      <selection pane="bottomRight" activeCell="M11" sqref="M11"/>
    </sheetView>
  </sheetViews>
  <sheetFormatPr defaultRowHeight="15.75" outlineLevelCol="1" x14ac:dyDescent="0.25"/>
  <cols>
    <col min="1" max="1" width="6.28515625" style="2" customWidth="1"/>
    <col min="2" max="2" width="46.28515625" style="2" customWidth="1"/>
    <col min="3" max="4" width="14.28515625" style="1" customWidth="1"/>
    <col min="5" max="5" width="13.5703125" style="1" customWidth="1"/>
    <col min="6" max="6" width="16" style="1" customWidth="1" outlineLevel="1"/>
    <col min="7" max="7" width="15.42578125" style="1" customWidth="1" outlineLevel="1"/>
    <col min="8" max="8" width="14.7109375" style="1" customWidth="1" outlineLevel="1"/>
    <col min="9" max="9" width="7.28515625" style="9" customWidth="1" outlineLevel="1"/>
    <col min="10" max="10" width="46.7109375" style="9" customWidth="1" outlineLevel="1"/>
    <col min="11" max="11" width="12.85546875" style="1" customWidth="1" outlineLevel="1"/>
    <col min="12" max="12" width="11.7109375" style="1" customWidth="1" outlineLevel="1"/>
    <col min="13" max="14" width="13.140625" style="9" customWidth="1" outlineLevel="1"/>
    <col min="15" max="15" width="11.7109375" style="9" customWidth="1" outlineLevel="1"/>
    <col min="16" max="17" width="12.42578125" style="1" customWidth="1" outlineLevel="1"/>
    <col min="18" max="18" width="7.140625" style="9" customWidth="1" outlineLevel="1"/>
    <col min="19" max="19" width="46.7109375" style="9" customWidth="1" outlineLevel="1"/>
    <col min="20" max="20" width="12.5703125" style="1" customWidth="1" outlineLevel="1"/>
    <col min="21" max="21" width="12.5703125" style="9" customWidth="1" outlineLevel="1"/>
    <col min="22" max="23" width="12.7109375" style="9" customWidth="1" outlineLevel="1"/>
    <col min="24" max="24" width="12" style="2" customWidth="1" outlineLevel="1"/>
    <col min="25" max="25" width="12.7109375" style="1" customWidth="1" outlineLevel="1"/>
    <col min="26" max="26" width="12.140625" style="1" customWidth="1" outlineLevel="1"/>
    <col min="27" max="16384" width="9.140625" style="2"/>
  </cols>
  <sheetData>
    <row r="1" spans="1:27" x14ac:dyDescent="0.25">
      <c r="C1" s="9"/>
      <c r="D1" s="9"/>
      <c r="E1" s="9"/>
      <c r="F1" s="9"/>
      <c r="G1" s="9"/>
      <c r="H1" s="9"/>
      <c r="K1" s="9"/>
      <c r="L1" s="9"/>
      <c r="P1" s="9"/>
      <c r="Q1" s="9"/>
      <c r="T1" s="9"/>
      <c r="Y1" s="9"/>
      <c r="Z1" s="9"/>
    </row>
    <row r="2" spans="1:27" ht="108" customHeight="1" x14ac:dyDescent="0.3">
      <c r="B2" s="11"/>
      <c r="C2" s="10"/>
      <c r="D2" s="10"/>
      <c r="E2" s="10"/>
      <c r="F2" s="44" t="s">
        <v>54</v>
      </c>
      <c r="G2" s="45"/>
      <c r="H2" s="45"/>
      <c r="I2" s="20"/>
      <c r="J2" s="20"/>
      <c r="K2" s="3"/>
      <c r="L2" s="3"/>
      <c r="P2" s="52" t="s">
        <v>19</v>
      </c>
      <c r="Q2" s="53"/>
      <c r="R2" s="21"/>
      <c r="S2" s="21"/>
      <c r="T2" s="3"/>
      <c r="Y2" s="52" t="s">
        <v>19</v>
      </c>
      <c r="Z2" s="53"/>
    </row>
    <row r="3" spans="1:27" ht="74.25" customHeight="1" x14ac:dyDescent="0.3">
      <c r="B3" s="11"/>
      <c r="C3" s="43" t="s">
        <v>53</v>
      </c>
      <c r="D3" s="43"/>
      <c r="E3" s="43"/>
      <c r="F3" s="43"/>
      <c r="G3" s="10"/>
      <c r="H3" s="10"/>
      <c r="I3" s="10"/>
      <c r="J3" s="10"/>
      <c r="K3" s="55"/>
      <c r="L3" s="55"/>
      <c r="M3" s="55"/>
      <c r="N3" s="55"/>
      <c r="O3" s="55"/>
      <c r="P3" s="55"/>
      <c r="Q3" s="9"/>
      <c r="T3" s="56"/>
      <c r="U3" s="56"/>
      <c r="V3" s="56"/>
      <c r="W3" s="56"/>
      <c r="X3" s="56"/>
      <c r="Y3" s="56"/>
      <c r="Z3" s="9"/>
    </row>
    <row r="4" spans="1:27" ht="18.75" customHeight="1" x14ac:dyDescent="0.25">
      <c r="D4" s="4"/>
      <c r="E4" s="4"/>
      <c r="F4" s="4"/>
      <c r="G4" s="4"/>
      <c r="H4" s="5" t="s">
        <v>0</v>
      </c>
      <c r="I4" s="28"/>
      <c r="J4" s="28"/>
      <c r="L4" s="5"/>
      <c r="M4" s="28"/>
      <c r="N4" s="28"/>
      <c r="O4" s="28"/>
      <c r="Q4" s="37" t="s">
        <v>0</v>
      </c>
      <c r="R4" s="28"/>
      <c r="S4" s="28"/>
      <c r="X4" s="5"/>
      <c r="Y4" s="57" t="s">
        <v>0</v>
      </c>
      <c r="Z4" s="58"/>
    </row>
    <row r="5" spans="1:27" ht="61.5" customHeight="1" x14ac:dyDescent="0.25">
      <c r="A5" s="41" t="s">
        <v>36</v>
      </c>
      <c r="B5" s="48" t="s">
        <v>1</v>
      </c>
      <c r="C5" s="50" t="s">
        <v>55</v>
      </c>
      <c r="D5" s="51" t="s">
        <v>65</v>
      </c>
      <c r="E5" s="51"/>
      <c r="F5" s="7" t="s">
        <v>2</v>
      </c>
      <c r="G5" s="7" t="s">
        <v>3</v>
      </c>
      <c r="H5" s="7" t="s">
        <v>4</v>
      </c>
      <c r="I5" s="41" t="s">
        <v>36</v>
      </c>
      <c r="J5" s="48" t="s">
        <v>1</v>
      </c>
      <c r="K5" s="46" t="s">
        <v>40</v>
      </c>
      <c r="L5" s="46" t="s">
        <v>41</v>
      </c>
      <c r="M5" s="46" t="s">
        <v>42</v>
      </c>
      <c r="N5" s="46" t="s">
        <v>43</v>
      </c>
      <c r="O5" s="46" t="s">
        <v>44</v>
      </c>
      <c r="P5" s="46" t="s">
        <v>45</v>
      </c>
      <c r="Q5" s="46" t="s">
        <v>46</v>
      </c>
      <c r="R5" s="41" t="s">
        <v>36</v>
      </c>
      <c r="S5" s="48" t="s">
        <v>1</v>
      </c>
      <c r="T5" s="46" t="s">
        <v>56</v>
      </c>
      <c r="U5" s="46" t="s">
        <v>57</v>
      </c>
      <c r="V5" s="46" t="s">
        <v>58</v>
      </c>
      <c r="W5" s="46" t="s">
        <v>59</v>
      </c>
      <c r="X5" s="46" t="s">
        <v>60</v>
      </c>
      <c r="Y5" s="46" t="s">
        <v>61</v>
      </c>
      <c r="Z5" s="46" t="s">
        <v>62</v>
      </c>
    </row>
    <row r="6" spans="1:27" ht="32.25" customHeight="1" x14ac:dyDescent="0.25">
      <c r="A6" s="42"/>
      <c r="B6" s="49"/>
      <c r="C6" s="50"/>
      <c r="D6" s="7" t="s">
        <v>52</v>
      </c>
      <c r="E6" s="7" t="s">
        <v>5</v>
      </c>
      <c r="F6" s="19" t="s">
        <v>37</v>
      </c>
      <c r="G6" s="19" t="s">
        <v>38</v>
      </c>
      <c r="H6" s="19" t="s">
        <v>39</v>
      </c>
      <c r="I6" s="42"/>
      <c r="J6" s="49"/>
      <c r="K6" s="47"/>
      <c r="L6" s="47"/>
      <c r="M6" s="54"/>
      <c r="N6" s="54"/>
      <c r="O6" s="54"/>
      <c r="P6" s="47"/>
      <c r="Q6" s="47"/>
      <c r="R6" s="42"/>
      <c r="S6" s="49"/>
      <c r="T6" s="47"/>
      <c r="U6" s="54"/>
      <c r="V6" s="54"/>
      <c r="W6" s="54"/>
      <c r="X6" s="47"/>
      <c r="Y6" s="47"/>
      <c r="Z6" s="47"/>
    </row>
    <row r="7" spans="1:27" x14ac:dyDescent="0.25">
      <c r="A7" s="16">
        <v>1</v>
      </c>
      <c r="B7" s="6">
        <v>2</v>
      </c>
      <c r="C7" s="6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16">
        <v>1</v>
      </c>
      <c r="J7" s="6">
        <v>2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16">
        <v>1</v>
      </c>
      <c r="S7" s="6">
        <v>2</v>
      </c>
      <c r="T7" s="6">
        <v>16</v>
      </c>
      <c r="U7" s="6">
        <v>17</v>
      </c>
      <c r="V7" s="6">
        <v>18</v>
      </c>
      <c r="W7" s="6">
        <v>19</v>
      </c>
      <c r="X7" s="6">
        <v>20</v>
      </c>
      <c r="Y7" s="6">
        <v>21</v>
      </c>
      <c r="Z7" s="6">
        <v>22</v>
      </c>
    </row>
    <row r="8" spans="1:27" ht="17.25" customHeight="1" x14ac:dyDescent="0.25">
      <c r="A8" s="22">
        <v>1</v>
      </c>
      <c r="B8" s="23" t="s">
        <v>47</v>
      </c>
      <c r="C8" s="8">
        <v>50333029</v>
      </c>
      <c r="D8" s="8">
        <v>56747980</v>
      </c>
      <c r="E8" s="8">
        <v>54201426</v>
      </c>
      <c r="F8" s="8">
        <v>45977834</v>
      </c>
      <c r="G8" s="8">
        <v>42674125</v>
      </c>
      <c r="H8" s="8">
        <v>44706889</v>
      </c>
      <c r="I8" s="22">
        <v>1</v>
      </c>
      <c r="J8" s="23" t="s">
        <v>47</v>
      </c>
      <c r="K8" s="8">
        <v>40128073</v>
      </c>
      <c r="L8" s="8">
        <v>41007934</v>
      </c>
      <c r="M8" s="8">
        <v>41903371</v>
      </c>
      <c r="N8" s="8">
        <v>42814569</v>
      </c>
      <c r="O8" s="8">
        <v>43765285</v>
      </c>
      <c r="P8" s="8">
        <v>44751882</v>
      </c>
      <c r="Q8" s="8">
        <v>45777092</v>
      </c>
      <c r="R8" s="22">
        <v>1</v>
      </c>
      <c r="S8" s="23" t="s">
        <v>47</v>
      </c>
      <c r="T8" s="8">
        <v>46843070</v>
      </c>
      <c r="U8" s="8">
        <v>47949962</v>
      </c>
      <c r="V8" s="8">
        <v>49082589</v>
      </c>
      <c r="W8" s="8">
        <v>50239018</v>
      </c>
      <c r="X8" s="8">
        <v>51422091</v>
      </c>
      <c r="Y8" s="8">
        <v>52656821</v>
      </c>
      <c r="Z8" s="8">
        <v>53930344</v>
      </c>
      <c r="AA8" s="38"/>
    </row>
    <row r="9" spans="1:27" ht="27.75" customHeight="1" x14ac:dyDescent="0.25">
      <c r="A9" s="24">
        <v>43466</v>
      </c>
      <c r="B9" s="25" t="s">
        <v>48</v>
      </c>
      <c r="C9" s="35">
        <f t="shared" ref="C9:E9" si="0">C10+C11+C12+C13+C14+C15+C16+C17+C19+C20+C21+C22+C23+C18</f>
        <v>49893676</v>
      </c>
      <c r="D9" s="35">
        <f t="shared" si="0"/>
        <v>56130942</v>
      </c>
      <c r="E9" s="35">
        <f t="shared" si="0"/>
        <v>53595336</v>
      </c>
      <c r="F9" s="35">
        <f t="shared" ref="F9:H9" si="1">F10+F11+F12+F13+F14+F15+F16+F17+F19+F20+F21+F22+F23+F18</f>
        <v>45489988</v>
      </c>
      <c r="G9" s="35">
        <f t="shared" si="1"/>
        <v>41530409</v>
      </c>
      <c r="H9" s="35">
        <f t="shared" si="1"/>
        <v>42968391</v>
      </c>
      <c r="I9" s="24">
        <v>43466</v>
      </c>
      <c r="J9" s="25" t="s">
        <v>49</v>
      </c>
      <c r="K9" s="30" t="str">
        <f>K11</f>
        <v>-</v>
      </c>
      <c r="L9" s="32" t="s">
        <v>35</v>
      </c>
      <c r="M9" s="32" t="s">
        <v>35</v>
      </c>
      <c r="N9" s="32" t="s">
        <v>35</v>
      </c>
      <c r="O9" s="32" t="s">
        <v>35</v>
      </c>
      <c r="P9" s="32" t="s">
        <v>35</v>
      </c>
      <c r="Q9" s="32" t="s">
        <v>35</v>
      </c>
      <c r="R9" s="24">
        <v>43466</v>
      </c>
      <c r="S9" s="25" t="s">
        <v>49</v>
      </c>
      <c r="T9" s="36" t="s">
        <v>35</v>
      </c>
      <c r="U9" s="36" t="s">
        <v>35</v>
      </c>
      <c r="V9" s="36" t="s">
        <v>35</v>
      </c>
      <c r="W9" s="36" t="s">
        <v>35</v>
      </c>
      <c r="X9" s="36" t="s">
        <v>35</v>
      </c>
      <c r="Y9" s="36" t="s">
        <v>35</v>
      </c>
      <c r="Z9" s="36" t="s">
        <v>35</v>
      </c>
    </row>
    <row r="10" spans="1:27" ht="50.25" customHeight="1" x14ac:dyDescent="0.25">
      <c r="A10" s="26" t="s">
        <v>20</v>
      </c>
      <c r="B10" s="27" t="s">
        <v>7</v>
      </c>
      <c r="C10" s="34">
        <v>24846356</v>
      </c>
      <c r="D10" s="34">
        <v>28280116</v>
      </c>
      <c r="E10" s="34">
        <v>27827351</v>
      </c>
      <c r="F10" s="30">
        <v>26417755</v>
      </c>
      <c r="G10" s="30">
        <v>24831569</v>
      </c>
      <c r="H10" s="30">
        <v>27387049</v>
      </c>
      <c r="I10" s="26" t="s">
        <v>20</v>
      </c>
      <c r="J10" s="27" t="s">
        <v>7</v>
      </c>
      <c r="K10" s="32" t="s">
        <v>35</v>
      </c>
      <c r="L10" s="32" t="s">
        <v>35</v>
      </c>
      <c r="M10" s="32" t="s">
        <v>35</v>
      </c>
      <c r="N10" s="32" t="s">
        <v>35</v>
      </c>
      <c r="O10" s="32" t="s">
        <v>35</v>
      </c>
      <c r="P10" s="32" t="s">
        <v>35</v>
      </c>
      <c r="Q10" s="32" t="s">
        <v>35</v>
      </c>
      <c r="R10" s="26" t="s">
        <v>20</v>
      </c>
      <c r="S10" s="27" t="s">
        <v>7</v>
      </c>
      <c r="T10" s="29" t="s">
        <v>35</v>
      </c>
      <c r="U10" s="29" t="s">
        <v>35</v>
      </c>
      <c r="V10" s="29" t="s">
        <v>35</v>
      </c>
      <c r="W10" s="29" t="s">
        <v>35</v>
      </c>
      <c r="X10" s="29" t="s">
        <v>35</v>
      </c>
      <c r="Y10" s="29" t="s">
        <v>35</v>
      </c>
      <c r="Z10" s="29" t="s">
        <v>35</v>
      </c>
    </row>
    <row r="11" spans="1:27" ht="60.75" customHeight="1" x14ac:dyDescent="0.25">
      <c r="A11" s="26" t="s">
        <v>21</v>
      </c>
      <c r="B11" s="27" t="s">
        <v>8</v>
      </c>
      <c r="C11" s="34">
        <v>966474</v>
      </c>
      <c r="D11" s="34">
        <v>706255</v>
      </c>
      <c r="E11" s="34">
        <v>689557</v>
      </c>
      <c r="F11" s="30">
        <v>784623</v>
      </c>
      <c r="G11" s="30">
        <v>773381</v>
      </c>
      <c r="H11" s="30">
        <v>770541</v>
      </c>
      <c r="I11" s="26" t="s">
        <v>21</v>
      </c>
      <c r="J11" s="27" t="s">
        <v>8</v>
      </c>
      <c r="K11" s="32" t="s">
        <v>35</v>
      </c>
      <c r="L11" s="32" t="s">
        <v>35</v>
      </c>
      <c r="M11" s="32" t="s">
        <v>35</v>
      </c>
      <c r="N11" s="32" t="s">
        <v>35</v>
      </c>
      <c r="O11" s="32" t="s">
        <v>35</v>
      </c>
      <c r="P11" s="32" t="s">
        <v>35</v>
      </c>
      <c r="Q11" s="32" t="s">
        <v>35</v>
      </c>
      <c r="R11" s="26" t="s">
        <v>21</v>
      </c>
      <c r="S11" s="27" t="s">
        <v>8</v>
      </c>
      <c r="T11" s="29" t="s">
        <v>35</v>
      </c>
      <c r="U11" s="29" t="s">
        <v>35</v>
      </c>
      <c r="V11" s="29" t="s">
        <v>35</v>
      </c>
      <c r="W11" s="29" t="s">
        <v>35</v>
      </c>
      <c r="X11" s="29" t="s">
        <v>35</v>
      </c>
      <c r="Y11" s="29" t="s">
        <v>35</v>
      </c>
      <c r="Z11" s="29" t="s">
        <v>35</v>
      </c>
    </row>
    <row r="12" spans="1:27" ht="63" x14ac:dyDescent="0.25">
      <c r="A12" s="26" t="s">
        <v>22</v>
      </c>
      <c r="B12" s="27" t="s">
        <v>9</v>
      </c>
      <c r="C12" s="34">
        <v>3276640</v>
      </c>
      <c r="D12" s="34">
        <v>3518792</v>
      </c>
      <c r="E12" s="34">
        <v>2814512</v>
      </c>
      <c r="F12" s="30">
        <v>1490191</v>
      </c>
      <c r="G12" s="30">
        <v>1597007</v>
      </c>
      <c r="H12" s="30">
        <v>584985</v>
      </c>
      <c r="I12" s="26" t="s">
        <v>22</v>
      </c>
      <c r="J12" s="27" t="s">
        <v>9</v>
      </c>
      <c r="K12" s="32" t="s">
        <v>35</v>
      </c>
      <c r="L12" s="32" t="s">
        <v>35</v>
      </c>
      <c r="M12" s="32" t="s">
        <v>35</v>
      </c>
      <c r="N12" s="32" t="s">
        <v>35</v>
      </c>
      <c r="O12" s="32" t="s">
        <v>35</v>
      </c>
      <c r="P12" s="32" t="s">
        <v>35</v>
      </c>
      <c r="Q12" s="32" t="s">
        <v>35</v>
      </c>
      <c r="R12" s="26" t="s">
        <v>22</v>
      </c>
      <c r="S12" s="27" t="s">
        <v>9</v>
      </c>
      <c r="T12" s="29" t="s">
        <v>35</v>
      </c>
      <c r="U12" s="29" t="s">
        <v>35</v>
      </c>
      <c r="V12" s="29" t="s">
        <v>35</v>
      </c>
      <c r="W12" s="29" t="s">
        <v>35</v>
      </c>
      <c r="X12" s="29" t="s">
        <v>35</v>
      </c>
      <c r="Y12" s="29" t="s">
        <v>35</v>
      </c>
      <c r="Z12" s="29" t="s">
        <v>35</v>
      </c>
    </row>
    <row r="13" spans="1:27" ht="47.25" x14ac:dyDescent="0.25">
      <c r="A13" s="26" t="s">
        <v>23</v>
      </c>
      <c r="B13" s="27" t="s">
        <v>10</v>
      </c>
      <c r="C13" s="34">
        <v>69216</v>
      </c>
      <c r="D13" s="34">
        <v>148455</v>
      </c>
      <c r="E13" s="34">
        <v>147291</v>
      </c>
      <c r="F13" s="30">
        <v>88983</v>
      </c>
      <c r="G13" s="30">
        <v>85233</v>
      </c>
      <c r="H13" s="30">
        <v>86619</v>
      </c>
      <c r="I13" s="26" t="s">
        <v>23</v>
      </c>
      <c r="J13" s="27" t="s">
        <v>10</v>
      </c>
      <c r="K13" s="32" t="s">
        <v>35</v>
      </c>
      <c r="L13" s="32" t="s">
        <v>35</v>
      </c>
      <c r="M13" s="32" t="s">
        <v>35</v>
      </c>
      <c r="N13" s="32" t="s">
        <v>35</v>
      </c>
      <c r="O13" s="32" t="s">
        <v>35</v>
      </c>
      <c r="P13" s="32" t="s">
        <v>35</v>
      </c>
      <c r="Q13" s="32" t="s">
        <v>35</v>
      </c>
      <c r="R13" s="26" t="s">
        <v>23</v>
      </c>
      <c r="S13" s="27" t="s">
        <v>10</v>
      </c>
      <c r="T13" s="29" t="s">
        <v>35</v>
      </c>
      <c r="U13" s="29" t="s">
        <v>35</v>
      </c>
      <c r="V13" s="29" t="s">
        <v>35</v>
      </c>
      <c r="W13" s="29" t="s">
        <v>35</v>
      </c>
      <c r="X13" s="29" t="s">
        <v>35</v>
      </c>
      <c r="Y13" s="29" t="s">
        <v>35</v>
      </c>
      <c r="Z13" s="29" t="s">
        <v>35</v>
      </c>
    </row>
    <row r="14" spans="1:27" ht="47.25" x14ac:dyDescent="0.25">
      <c r="A14" s="26" t="s">
        <v>24</v>
      </c>
      <c r="B14" s="27" t="s">
        <v>11</v>
      </c>
      <c r="C14" s="34">
        <v>1969862</v>
      </c>
      <c r="D14" s="34">
        <v>2258945</v>
      </c>
      <c r="E14" s="34">
        <v>1937445</v>
      </c>
      <c r="F14" s="30">
        <v>272394</v>
      </c>
      <c r="G14" s="30">
        <v>230754</v>
      </c>
      <c r="H14" s="30">
        <v>239407</v>
      </c>
      <c r="I14" s="26" t="s">
        <v>24</v>
      </c>
      <c r="J14" s="27" t="s">
        <v>11</v>
      </c>
      <c r="K14" s="32" t="s">
        <v>35</v>
      </c>
      <c r="L14" s="32" t="s">
        <v>35</v>
      </c>
      <c r="M14" s="32" t="s">
        <v>35</v>
      </c>
      <c r="N14" s="32" t="s">
        <v>35</v>
      </c>
      <c r="O14" s="32" t="s">
        <v>35</v>
      </c>
      <c r="P14" s="32" t="s">
        <v>35</v>
      </c>
      <c r="Q14" s="32" t="s">
        <v>35</v>
      </c>
      <c r="R14" s="26" t="s">
        <v>24</v>
      </c>
      <c r="S14" s="27" t="s">
        <v>11</v>
      </c>
      <c r="T14" s="29" t="s">
        <v>35</v>
      </c>
      <c r="U14" s="29" t="s">
        <v>35</v>
      </c>
      <c r="V14" s="29" t="s">
        <v>35</v>
      </c>
      <c r="W14" s="29" t="s">
        <v>35</v>
      </c>
      <c r="X14" s="29" t="s">
        <v>35</v>
      </c>
      <c r="Y14" s="29" t="s">
        <v>35</v>
      </c>
      <c r="Z14" s="29" t="s">
        <v>35</v>
      </c>
    </row>
    <row r="15" spans="1:27" ht="55.5" customHeight="1" x14ac:dyDescent="0.25">
      <c r="A15" s="26" t="s">
        <v>25</v>
      </c>
      <c r="B15" s="27" t="s">
        <v>12</v>
      </c>
      <c r="C15" s="34">
        <v>1729501</v>
      </c>
      <c r="D15" s="34">
        <v>1836627</v>
      </c>
      <c r="E15" s="34">
        <v>1822524</v>
      </c>
      <c r="F15" s="30">
        <v>2222711</v>
      </c>
      <c r="G15" s="30">
        <v>2353178</v>
      </c>
      <c r="H15" s="30">
        <v>2038234</v>
      </c>
      <c r="I15" s="26" t="s">
        <v>25</v>
      </c>
      <c r="J15" s="27" t="s">
        <v>12</v>
      </c>
      <c r="K15" s="32" t="s">
        <v>35</v>
      </c>
      <c r="L15" s="32" t="s">
        <v>35</v>
      </c>
      <c r="M15" s="32" t="s">
        <v>35</v>
      </c>
      <c r="N15" s="32" t="s">
        <v>35</v>
      </c>
      <c r="O15" s="32" t="s">
        <v>35</v>
      </c>
      <c r="P15" s="32" t="s">
        <v>35</v>
      </c>
      <c r="Q15" s="32" t="s">
        <v>35</v>
      </c>
      <c r="R15" s="26" t="s">
        <v>25</v>
      </c>
      <c r="S15" s="27" t="s">
        <v>12</v>
      </c>
      <c r="T15" s="29" t="s">
        <v>35</v>
      </c>
      <c r="U15" s="29" t="s">
        <v>35</v>
      </c>
      <c r="V15" s="29" t="s">
        <v>35</v>
      </c>
      <c r="W15" s="29" t="s">
        <v>35</v>
      </c>
      <c r="X15" s="29" t="s">
        <v>35</v>
      </c>
      <c r="Y15" s="29" t="s">
        <v>35</v>
      </c>
      <c r="Z15" s="29" t="s">
        <v>35</v>
      </c>
    </row>
    <row r="16" spans="1:27" ht="47.25" x14ac:dyDescent="0.25">
      <c r="A16" s="26" t="s">
        <v>26</v>
      </c>
      <c r="B16" s="27" t="s">
        <v>13</v>
      </c>
      <c r="C16" s="34">
        <v>802817</v>
      </c>
      <c r="D16" s="34">
        <v>681264</v>
      </c>
      <c r="E16" s="34">
        <v>635413</v>
      </c>
      <c r="F16" s="30">
        <v>590598</v>
      </c>
      <c r="G16" s="30">
        <v>554303</v>
      </c>
      <c r="H16" s="30">
        <v>556862</v>
      </c>
      <c r="I16" s="26" t="s">
        <v>26</v>
      </c>
      <c r="J16" s="27" t="s">
        <v>13</v>
      </c>
      <c r="K16" s="32" t="s">
        <v>35</v>
      </c>
      <c r="L16" s="32" t="s">
        <v>35</v>
      </c>
      <c r="M16" s="32" t="s">
        <v>35</v>
      </c>
      <c r="N16" s="32" t="s">
        <v>35</v>
      </c>
      <c r="O16" s="32" t="s">
        <v>35</v>
      </c>
      <c r="P16" s="32" t="s">
        <v>35</v>
      </c>
      <c r="Q16" s="32" t="s">
        <v>35</v>
      </c>
      <c r="R16" s="26" t="s">
        <v>26</v>
      </c>
      <c r="S16" s="27" t="s">
        <v>13</v>
      </c>
      <c r="T16" s="29" t="s">
        <v>35</v>
      </c>
      <c r="U16" s="29" t="s">
        <v>35</v>
      </c>
      <c r="V16" s="29" t="s">
        <v>35</v>
      </c>
      <c r="W16" s="29" t="s">
        <v>35</v>
      </c>
      <c r="X16" s="29" t="s">
        <v>35</v>
      </c>
      <c r="Y16" s="29" t="s">
        <v>35</v>
      </c>
      <c r="Z16" s="29" t="s">
        <v>35</v>
      </c>
    </row>
    <row r="17" spans="1:26" ht="47.25" x14ac:dyDescent="0.25">
      <c r="A17" s="26" t="s">
        <v>27</v>
      </c>
      <c r="B17" s="27" t="s">
        <v>14</v>
      </c>
      <c r="C17" s="34">
        <v>1702717</v>
      </c>
      <c r="D17" s="34">
        <v>1938721</v>
      </c>
      <c r="E17" s="34">
        <v>1880081</v>
      </c>
      <c r="F17" s="30">
        <v>1463948</v>
      </c>
      <c r="G17" s="30">
        <v>1571883</v>
      </c>
      <c r="H17" s="30">
        <v>1609684</v>
      </c>
      <c r="I17" s="26" t="s">
        <v>27</v>
      </c>
      <c r="J17" s="27" t="s">
        <v>14</v>
      </c>
      <c r="K17" s="32" t="s">
        <v>35</v>
      </c>
      <c r="L17" s="32" t="s">
        <v>35</v>
      </c>
      <c r="M17" s="32" t="s">
        <v>35</v>
      </c>
      <c r="N17" s="32" t="s">
        <v>35</v>
      </c>
      <c r="O17" s="32" t="s">
        <v>35</v>
      </c>
      <c r="P17" s="32" t="s">
        <v>35</v>
      </c>
      <c r="Q17" s="32" t="s">
        <v>35</v>
      </c>
      <c r="R17" s="26" t="s">
        <v>27</v>
      </c>
      <c r="S17" s="27" t="s">
        <v>14</v>
      </c>
      <c r="T17" s="29" t="s">
        <v>35</v>
      </c>
      <c r="U17" s="29" t="s">
        <v>35</v>
      </c>
      <c r="V17" s="29" t="s">
        <v>35</v>
      </c>
      <c r="W17" s="29" t="s">
        <v>35</v>
      </c>
      <c r="X17" s="29" t="s">
        <v>35</v>
      </c>
      <c r="Y17" s="29" t="s">
        <v>35</v>
      </c>
      <c r="Z17" s="29" t="s">
        <v>35</v>
      </c>
    </row>
    <row r="18" spans="1:26" ht="46.5" customHeight="1" x14ac:dyDescent="0.25">
      <c r="A18" s="26" t="s">
        <v>28</v>
      </c>
      <c r="B18" s="27" t="s">
        <v>50</v>
      </c>
      <c r="C18" s="34">
        <v>71184</v>
      </c>
      <c r="D18" s="34">
        <v>64911</v>
      </c>
      <c r="E18" s="34">
        <v>63791</v>
      </c>
      <c r="F18" s="31">
        <v>76151</v>
      </c>
      <c r="G18" s="31">
        <v>75809</v>
      </c>
      <c r="H18" s="31">
        <v>77657</v>
      </c>
      <c r="I18" s="26" t="s">
        <v>28</v>
      </c>
      <c r="J18" s="27" t="s">
        <v>50</v>
      </c>
      <c r="K18" s="32"/>
      <c r="L18" s="32" t="s">
        <v>35</v>
      </c>
      <c r="M18" s="32" t="s">
        <v>35</v>
      </c>
      <c r="N18" s="32" t="s">
        <v>35</v>
      </c>
      <c r="O18" s="32" t="s">
        <v>35</v>
      </c>
      <c r="P18" s="32" t="s">
        <v>35</v>
      </c>
      <c r="Q18" s="32" t="s">
        <v>35</v>
      </c>
      <c r="R18" s="26" t="s">
        <v>28</v>
      </c>
      <c r="S18" s="27" t="s">
        <v>50</v>
      </c>
      <c r="T18" s="29" t="s">
        <v>35</v>
      </c>
      <c r="U18" s="29" t="s">
        <v>35</v>
      </c>
      <c r="V18" s="29" t="s">
        <v>35</v>
      </c>
      <c r="W18" s="29" t="s">
        <v>35</v>
      </c>
      <c r="X18" s="29" t="s">
        <v>35</v>
      </c>
      <c r="Y18" s="29" t="s">
        <v>35</v>
      </c>
      <c r="Z18" s="29" t="s">
        <v>35</v>
      </c>
    </row>
    <row r="19" spans="1:26" ht="47.25" x14ac:dyDescent="0.25">
      <c r="A19" s="26" t="s">
        <v>29</v>
      </c>
      <c r="B19" s="27" t="s">
        <v>15</v>
      </c>
      <c r="C19" s="34">
        <v>9259254</v>
      </c>
      <c r="D19" s="34">
        <v>11461158</v>
      </c>
      <c r="E19" s="34">
        <v>10821938</v>
      </c>
      <c r="F19" s="30">
        <v>5154637</v>
      </c>
      <c r="G19" s="30">
        <v>2201268</v>
      </c>
      <c r="H19" s="30">
        <v>2205641</v>
      </c>
      <c r="I19" s="26" t="s">
        <v>29</v>
      </c>
      <c r="J19" s="27" t="s">
        <v>15</v>
      </c>
      <c r="K19" s="32" t="s">
        <v>35</v>
      </c>
      <c r="L19" s="32" t="s">
        <v>35</v>
      </c>
      <c r="M19" s="32" t="s">
        <v>35</v>
      </c>
      <c r="N19" s="32" t="s">
        <v>35</v>
      </c>
      <c r="O19" s="32" t="s">
        <v>35</v>
      </c>
      <c r="P19" s="32" t="s">
        <v>35</v>
      </c>
      <c r="Q19" s="32" t="s">
        <v>35</v>
      </c>
      <c r="R19" s="26" t="s">
        <v>29</v>
      </c>
      <c r="S19" s="27" t="s">
        <v>15</v>
      </c>
      <c r="T19" s="29" t="s">
        <v>35</v>
      </c>
      <c r="U19" s="29" t="s">
        <v>35</v>
      </c>
      <c r="V19" s="29" t="s">
        <v>35</v>
      </c>
      <c r="W19" s="29" t="s">
        <v>35</v>
      </c>
      <c r="X19" s="29" t="s">
        <v>35</v>
      </c>
      <c r="Y19" s="29" t="s">
        <v>35</v>
      </c>
      <c r="Z19" s="29" t="s">
        <v>35</v>
      </c>
    </row>
    <row r="20" spans="1:26" ht="47.25" x14ac:dyDescent="0.25">
      <c r="A20" s="26" t="s">
        <v>30</v>
      </c>
      <c r="B20" s="27" t="s">
        <v>16</v>
      </c>
      <c r="C20" s="34">
        <v>129786</v>
      </c>
      <c r="D20" s="34">
        <v>167956</v>
      </c>
      <c r="E20" s="34">
        <v>154314</v>
      </c>
      <c r="F20" s="30">
        <v>141436</v>
      </c>
      <c r="G20" s="30">
        <v>137830</v>
      </c>
      <c r="H20" s="30">
        <v>140275</v>
      </c>
      <c r="I20" s="26" t="s">
        <v>30</v>
      </c>
      <c r="J20" s="27" t="s">
        <v>16</v>
      </c>
      <c r="K20" s="32" t="s">
        <v>35</v>
      </c>
      <c r="L20" s="32" t="s">
        <v>35</v>
      </c>
      <c r="M20" s="32" t="s">
        <v>35</v>
      </c>
      <c r="N20" s="32" t="s">
        <v>35</v>
      </c>
      <c r="O20" s="32" t="s">
        <v>35</v>
      </c>
      <c r="P20" s="32" t="s">
        <v>35</v>
      </c>
      <c r="Q20" s="32" t="s">
        <v>35</v>
      </c>
      <c r="R20" s="26" t="s">
        <v>30</v>
      </c>
      <c r="S20" s="27" t="s">
        <v>16</v>
      </c>
      <c r="T20" s="29" t="s">
        <v>35</v>
      </c>
      <c r="U20" s="29" t="s">
        <v>35</v>
      </c>
      <c r="V20" s="29" t="s">
        <v>35</v>
      </c>
      <c r="W20" s="29" t="s">
        <v>35</v>
      </c>
      <c r="X20" s="29" t="s">
        <v>35</v>
      </c>
      <c r="Y20" s="29" t="s">
        <v>35</v>
      </c>
      <c r="Z20" s="29" t="s">
        <v>35</v>
      </c>
    </row>
    <row r="21" spans="1:26" ht="47.25" x14ac:dyDescent="0.25">
      <c r="A21" s="26" t="s">
        <v>31</v>
      </c>
      <c r="B21" s="27" t="s">
        <v>17</v>
      </c>
      <c r="C21" s="34">
        <v>668036</v>
      </c>
      <c r="D21" s="34">
        <v>756661</v>
      </c>
      <c r="E21" s="34">
        <v>751705</v>
      </c>
      <c r="F21" s="30">
        <v>2444589</v>
      </c>
      <c r="G21" s="30">
        <v>2797800</v>
      </c>
      <c r="H21" s="30">
        <v>2806381</v>
      </c>
      <c r="I21" s="26" t="s">
        <v>31</v>
      </c>
      <c r="J21" s="27" t="s">
        <v>17</v>
      </c>
      <c r="K21" s="32" t="s">
        <v>35</v>
      </c>
      <c r="L21" s="32" t="s">
        <v>35</v>
      </c>
      <c r="M21" s="32" t="s">
        <v>35</v>
      </c>
      <c r="N21" s="32" t="s">
        <v>35</v>
      </c>
      <c r="O21" s="32" t="s">
        <v>35</v>
      </c>
      <c r="P21" s="32" t="s">
        <v>35</v>
      </c>
      <c r="Q21" s="32" t="s">
        <v>35</v>
      </c>
      <c r="R21" s="26" t="s">
        <v>31</v>
      </c>
      <c r="S21" s="27" t="s">
        <v>17</v>
      </c>
      <c r="T21" s="29" t="s">
        <v>35</v>
      </c>
      <c r="U21" s="29" t="s">
        <v>35</v>
      </c>
      <c r="V21" s="29" t="s">
        <v>35</v>
      </c>
      <c r="W21" s="29" t="s">
        <v>35</v>
      </c>
      <c r="X21" s="29" t="s">
        <v>35</v>
      </c>
      <c r="Y21" s="29" t="s">
        <v>35</v>
      </c>
      <c r="Z21" s="29" t="s">
        <v>35</v>
      </c>
    </row>
    <row r="22" spans="1:26" ht="67.5" customHeight="1" x14ac:dyDescent="0.25">
      <c r="A22" s="26" t="s">
        <v>32</v>
      </c>
      <c r="B22" s="27" t="s">
        <v>51</v>
      </c>
      <c r="C22" s="34">
        <v>1435153</v>
      </c>
      <c r="D22" s="34">
        <v>690520</v>
      </c>
      <c r="E22" s="34">
        <v>443863</v>
      </c>
      <c r="F22" s="30">
        <v>430808</v>
      </c>
      <c r="G22" s="30">
        <v>281396</v>
      </c>
      <c r="H22" s="30">
        <v>282589</v>
      </c>
      <c r="I22" s="26" t="s">
        <v>32</v>
      </c>
      <c r="J22" s="27" t="s">
        <v>51</v>
      </c>
      <c r="K22" s="32" t="s">
        <v>35</v>
      </c>
      <c r="L22" s="32" t="s">
        <v>35</v>
      </c>
      <c r="M22" s="32" t="s">
        <v>35</v>
      </c>
      <c r="N22" s="32" t="s">
        <v>35</v>
      </c>
      <c r="O22" s="32" t="s">
        <v>35</v>
      </c>
      <c r="P22" s="32" t="s">
        <v>35</v>
      </c>
      <c r="Q22" s="32" t="s">
        <v>35</v>
      </c>
      <c r="R22" s="26" t="s">
        <v>32</v>
      </c>
      <c r="S22" s="27" t="s">
        <v>51</v>
      </c>
      <c r="T22" s="29" t="s">
        <v>35</v>
      </c>
      <c r="U22" s="29" t="s">
        <v>35</v>
      </c>
      <c r="V22" s="29" t="s">
        <v>35</v>
      </c>
      <c r="W22" s="29" t="s">
        <v>35</v>
      </c>
      <c r="X22" s="29" t="s">
        <v>35</v>
      </c>
      <c r="Y22" s="29" t="s">
        <v>35</v>
      </c>
      <c r="Z22" s="29" t="s">
        <v>35</v>
      </c>
    </row>
    <row r="23" spans="1:26" ht="48" customHeight="1" x14ac:dyDescent="0.25">
      <c r="A23" s="26" t="s">
        <v>33</v>
      </c>
      <c r="B23" s="27" t="s">
        <v>18</v>
      </c>
      <c r="C23" s="34">
        <v>2966680</v>
      </c>
      <c r="D23" s="34">
        <v>3620561</v>
      </c>
      <c r="E23" s="34">
        <v>3605551</v>
      </c>
      <c r="F23" s="30">
        <v>3911164</v>
      </c>
      <c r="G23" s="30">
        <v>4038998</v>
      </c>
      <c r="H23" s="30">
        <v>4182467</v>
      </c>
      <c r="I23" s="26" t="s">
        <v>33</v>
      </c>
      <c r="J23" s="27" t="s">
        <v>18</v>
      </c>
      <c r="K23" s="32" t="s">
        <v>35</v>
      </c>
      <c r="L23" s="32" t="s">
        <v>35</v>
      </c>
      <c r="M23" s="32" t="s">
        <v>35</v>
      </c>
      <c r="N23" s="32" t="s">
        <v>35</v>
      </c>
      <c r="O23" s="32" t="s">
        <v>35</v>
      </c>
      <c r="P23" s="32" t="s">
        <v>35</v>
      </c>
      <c r="Q23" s="32" t="s">
        <v>35</v>
      </c>
      <c r="R23" s="26" t="s">
        <v>33</v>
      </c>
      <c r="S23" s="27" t="s">
        <v>18</v>
      </c>
      <c r="T23" s="18" t="s">
        <v>35</v>
      </c>
      <c r="U23" s="18" t="s">
        <v>35</v>
      </c>
      <c r="V23" s="18" t="s">
        <v>35</v>
      </c>
      <c r="W23" s="18" t="s">
        <v>35</v>
      </c>
      <c r="X23" s="18" t="s">
        <v>35</v>
      </c>
      <c r="Y23" s="18" t="s">
        <v>35</v>
      </c>
      <c r="Z23" s="18" t="s">
        <v>35</v>
      </c>
    </row>
    <row r="24" spans="1:26" ht="27.75" customHeight="1" x14ac:dyDescent="0.25">
      <c r="A24" s="26" t="s">
        <v>34</v>
      </c>
      <c r="B24" s="27" t="s">
        <v>6</v>
      </c>
      <c r="C24" s="34">
        <f>C8-C9</f>
        <v>439353</v>
      </c>
      <c r="D24" s="34">
        <f t="shared" ref="D24:E24" si="2">D8-D9</f>
        <v>617038</v>
      </c>
      <c r="E24" s="34">
        <f t="shared" si="2"/>
        <v>606090</v>
      </c>
      <c r="F24" s="34">
        <f t="shared" ref="F24:H24" si="3">F8-F9</f>
        <v>487846</v>
      </c>
      <c r="G24" s="34">
        <f t="shared" si="3"/>
        <v>1143716</v>
      </c>
      <c r="H24" s="34">
        <f t="shared" si="3"/>
        <v>1738498</v>
      </c>
      <c r="I24" s="26" t="s">
        <v>34</v>
      </c>
      <c r="J24" s="27" t="s">
        <v>6</v>
      </c>
      <c r="K24" s="31">
        <v>40128073</v>
      </c>
      <c r="L24" s="31">
        <v>41007934</v>
      </c>
      <c r="M24" s="31">
        <v>41903371</v>
      </c>
      <c r="N24" s="31">
        <v>42814569</v>
      </c>
      <c r="O24" s="31">
        <v>43765285</v>
      </c>
      <c r="P24" s="31">
        <v>44751882</v>
      </c>
      <c r="Q24" s="31">
        <v>45777092</v>
      </c>
      <c r="R24" s="26" t="s">
        <v>34</v>
      </c>
      <c r="S24" s="27" t="s">
        <v>6</v>
      </c>
      <c r="T24" s="31">
        <v>46843070</v>
      </c>
      <c r="U24" s="31">
        <v>47949962</v>
      </c>
      <c r="V24" s="31">
        <v>49082589</v>
      </c>
      <c r="W24" s="31">
        <v>50239018</v>
      </c>
      <c r="X24" s="31">
        <v>51422091</v>
      </c>
      <c r="Y24" s="31">
        <v>52656821</v>
      </c>
      <c r="Z24" s="31">
        <v>53930344</v>
      </c>
    </row>
    <row r="25" spans="1:26" ht="79.5" customHeight="1" x14ac:dyDescent="0.3">
      <c r="C25" s="12"/>
      <c r="D25" s="12"/>
      <c r="E25" s="13"/>
      <c r="F25" s="14"/>
      <c r="G25" s="14"/>
      <c r="H25" s="14"/>
      <c r="I25" s="14"/>
      <c r="J25" s="14"/>
      <c r="R25" s="39" t="s">
        <v>63</v>
      </c>
      <c r="S25" s="40"/>
      <c r="T25" s="17"/>
      <c r="U25" s="17"/>
      <c r="V25" s="17"/>
      <c r="W25" s="17"/>
      <c r="X25" s="17"/>
      <c r="Y25" s="17"/>
      <c r="Z25" s="33" t="s">
        <v>64</v>
      </c>
    </row>
    <row r="28" spans="1:26" x14ac:dyDescent="0.25">
      <c r="D28" s="9"/>
    </row>
    <row r="29" spans="1:26" x14ac:dyDescent="0.25">
      <c r="D29" s="9"/>
      <c r="E29" s="9"/>
      <c r="G29" s="9"/>
      <c r="H29" s="9"/>
    </row>
    <row r="30" spans="1:26" x14ac:dyDescent="0.25">
      <c r="D30" s="9"/>
      <c r="E30" s="9"/>
      <c r="F30" s="9"/>
      <c r="G30" s="9"/>
      <c r="H30" s="9"/>
      <c r="K30" s="9"/>
    </row>
    <row r="31" spans="1:26" x14ac:dyDescent="0.25">
      <c r="D31" s="9"/>
      <c r="E31" s="9"/>
      <c r="F31" s="9"/>
      <c r="G31" s="9"/>
      <c r="H31" s="9"/>
      <c r="K31" s="9"/>
      <c r="Y31" s="15"/>
    </row>
    <row r="32" spans="1:26" x14ac:dyDescent="0.25">
      <c r="F32" s="9"/>
      <c r="G32" s="9"/>
      <c r="H32" s="9"/>
    </row>
    <row r="33" spans="4:11" x14ac:dyDescent="0.25">
      <c r="D33" s="9"/>
      <c r="E33" s="9"/>
      <c r="F33" s="9"/>
      <c r="G33" s="9"/>
      <c r="H33" s="9"/>
    </row>
    <row r="34" spans="4:11" x14ac:dyDescent="0.25">
      <c r="G34" s="9"/>
      <c r="H34" s="9"/>
      <c r="K34" s="9"/>
    </row>
    <row r="35" spans="4:11" x14ac:dyDescent="0.25">
      <c r="G35" s="9"/>
      <c r="H35" s="9"/>
    </row>
    <row r="36" spans="4:11" x14ac:dyDescent="0.25">
      <c r="G36" s="9"/>
      <c r="H36" s="9"/>
    </row>
    <row r="41" spans="4:11" x14ac:dyDescent="0.25">
      <c r="G41" s="9"/>
      <c r="H41" s="9"/>
    </row>
  </sheetData>
  <mergeCells count="30">
    <mergeCell ref="Y2:Z2"/>
    <mergeCell ref="Z5:Z6"/>
    <mergeCell ref="T5:T6"/>
    <mergeCell ref="K3:P3"/>
    <mergeCell ref="T3:Y3"/>
    <mergeCell ref="Y5:Y6"/>
    <mergeCell ref="X5:X6"/>
    <mergeCell ref="R5:R6"/>
    <mergeCell ref="S5:S6"/>
    <mergeCell ref="Y4:Z4"/>
    <mergeCell ref="O5:O6"/>
    <mergeCell ref="U5:U6"/>
    <mergeCell ref="V5:V6"/>
    <mergeCell ref="W5:W6"/>
    <mergeCell ref="R25:S25"/>
    <mergeCell ref="A5:A6"/>
    <mergeCell ref="C3:F3"/>
    <mergeCell ref="F2:H2"/>
    <mergeCell ref="Q5:Q6"/>
    <mergeCell ref="B5:B6"/>
    <mergeCell ref="C5:C6"/>
    <mergeCell ref="D5:E5"/>
    <mergeCell ref="K5:K6"/>
    <mergeCell ref="L5:L6"/>
    <mergeCell ref="P5:P6"/>
    <mergeCell ref="J5:J6"/>
    <mergeCell ref="I5:I6"/>
    <mergeCell ref="P2:Q2"/>
    <mergeCell ref="M5:M6"/>
    <mergeCell ref="N5:N6"/>
  </mergeCells>
  <hyperlinks>
    <hyperlink ref="B12" r:id="rId1" display="consultantplus://offline/ref=76150CA4A6C91D43A216BC2F970C70C04C12002772B2880EC20507BCACFFAB5EB0309C3B4C0E1B50EFAF661BBD8B2D03326E6D35B68BCD3C69EE73sDNCG"/>
    <hyperlink ref="B13" r:id="rId2" display="consultantplus://offline/ref=76150CA4A6C91D43A216BC2F970C70C04C12002772B28F0AC20507BCACFFAB5EB0309C3B4C0E1B52EAA9621ABD8B2D03326E6D35B68BCD3C69EE73sDNCG"/>
    <hyperlink ref="B14" r:id="rId3" display="consultantplus://offline/ref=76150CA4A6C91D43A216BC2F970C70C04C12002772B2880EC10507BCACFFAB5EB0309C3B4C0E1B52EEAD6119BD8B2D03326E6D35B68BCD3C69EE73sDNCG"/>
    <hyperlink ref="B15" r:id="rId4" display="consultantplus://offline/ref=76150CA4A6C91D43A216BC2F970C70C04C12002772B28605C60507BCACFFAB5EB0309C3B4C0E1B53EEA1611ABD8B2D03326E6D35B68BCD3C69EE73sDNCG"/>
    <hyperlink ref="B16" r:id="rId5" display="consultantplus://offline/ref=76150CA4A6C91D43A216BC2F970C70C04C12002772B2880ECD0507BCACFFAB5EB0309C3B4C0E1B53EFAE621DBD8B2D03326E6D35B68BCD3C69EE73sDNCG"/>
    <hyperlink ref="B17" r:id="rId6" display="consultantplus://offline/ref=76150CA4A6C91D43A216BC2F970C70C04C12002772B38E05C40507BCACFFAB5EB0309C3B4C0E1B52EAAE641BBD8B2D03326E6D35B68BCD3C69EE73sDNCG"/>
    <hyperlink ref="B19" r:id="rId7" display="consultantplus://offline/ref=76150CA4A6C91D43A216BC2F970C70C04C12002772B18D0AC10507BCACFFAB5EB0309C3B4C0E1B51E9AB651EBD8B2D03326E6D35B68BCD3C69EE73sDNCG"/>
    <hyperlink ref="B20" r:id="rId8" display="consultantplus://offline/ref=76150CA4A6C91D43A216BC2F970C70C04C12002772B18A0CC20507BCACFFAB5EB0309C3B4C0E1B53EDA16117BD8B2D03326E6D35B68BCD3C69EE73sDNCG"/>
    <hyperlink ref="B21" r:id="rId9" display="consultantplus://offline/ref=76150CA4A6C91D43A216BC2F970C70C04C12002772B7890DC40507BCACFFAB5EB0309C3B4C0E1B52EFA06E19BD8B2D03326E6D35B68BCD3C69EE73sDNCG"/>
    <hyperlink ref="B22" r:id="rId10" display="consultantplus://offline/ref=76150CA4A6C91D43A216BC2F970C70C04C12002772B7880ECC0507BCACFFAB5EB0309C3B4C0E1B52ECAD6419BD8B2D03326E6D35B68BCD3C69EE73sDNCG"/>
    <hyperlink ref="B23" r:id="rId11" display="consultantplus://offline/ref=76150CA4A6C91D43A216BC2F970C70C04C12002772B7890EC50507BCACFFAB5EB0309C3B4C0E1B52E5AD611FBD8B2D03326E6D35B68BCD3C69EE73sDNCG"/>
    <hyperlink ref="J12" r:id="rId12" display="consultantplus://offline/ref=76150CA4A6C91D43A216BC2F970C70C04C12002772B2880EC20507BCACFFAB5EB0309C3B4C0E1B50EFAF661BBD8B2D03326E6D35B68BCD3C69EE73sDNCG"/>
    <hyperlink ref="J13" r:id="rId13" display="consultantplus://offline/ref=76150CA4A6C91D43A216BC2F970C70C04C12002772B28F0AC20507BCACFFAB5EB0309C3B4C0E1B52EAA9621ABD8B2D03326E6D35B68BCD3C69EE73sDNCG"/>
    <hyperlink ref="J14" r:id="rId14" display="consultantplus://offline/ref=76150CA4A6C91D43A216BC2F970C70C04C12002772B2880EC10507BCACFFAB5EB0309C3B4C0E1B52EEAD6119BD8B2D03326E6D35B68BCD3C69EE73sDNCG"/>
    <hyperlink ref="J15" r:id="rId15" display="consultantplus://offline/ref=76150CA4A6C91D43A216BC2F970C70C04C12002772B28605C60507BCACFFAB5EB0309C3B4C0E1B53EEA1611ABD8B2D03326E6D35B68BCD3C69EE73sDNCG"/>
    <hyperlink ref="J16" r:id="rId16" display="consultantplus://offline/ref=76150CA4A6C91D43A216BC2F970C70C04C12002772B2880ECD0507BCACFFAB5EB0309C3B4C0E1B53EFAE621DBD8B2D03326E6D35B68BCD3C69EE73sDNCG"/>
    <hyperlink ref="J17" r:id="rId17" display="consultantplus://offline/ref=76150CA4A6C91D43A216BC2F970C70C04C12002772B38E05C40507BCACFFAB5EB0309C3B4C0E1B52EAAE641BBD8B2D03326E6D35B68BCD3C69EE73sDNCG"/>
    <hyperlink ref="J19" r:id="rId18" display="consultantplus://offline/ref=76150CA4A6C91D43A216BC2F970C70C04C12002772B18D0AC10507BCACFFAB5EB0309C3B4C0E1B51E9AB651EBD8B2D03326E6D35B68BCD3C69EE73sDNCG"/>
    <hyperlink ref="J20" r:id="rId19" display="consultantplus://offline/ref=76150CA4A6C91D43A216BC2F970C70C04C12002772B18A0CC20507BCACFFAB5EB0309C3B4C0E1B53EDA16117BD8B2D03326E6D35B68BCD3C69EE73sDNCG"/>
    <hyperlink ref="J21" r:id="rId20" display="consultantplus://offline/ref=76150CA4A6C91D43A216BC2F970C70C04C12002772B7890DC40507BCACFFAB5EB0309C3B4C0E1B52EFA06E19BD8B2D03326E6D35B68BCD3C69EE73sDNCG"/>
    <hyperlink ref="J22" r:id="rId21" display="consultantplus://offline/ref=76150CA4A6C91D43A216BC2F970C70C04C12002772B7880ECC0507BCACFFAB5EB0309C3B4C0E1B52ECAD6419BD8B2D03326E6D35B68BCD3C69EE73sDNCG"/>
    <hyperlink ref="J23" r:id="rId22" display="consultantplus://offline/ref=76150CA4A6C91D43A216BC2F970C70C04C12002772B7890EC50507BCACFFAB5EB0309C3B4C0E1B52E5AD611FBD8B2D03326E6D35B68BCD3C69EE73sDNCG"/>
    <hyperlink ref="S12" r:id="rId23" display="consultantplus://offline/ref=76150CA4A6C91D43A216BC2F970C70C04C12002772B2880EC20507BCACFFAB5EB0309C3B4C0E1B50EFAF661BBD8B2D03326E6D35B68BCD3C69EE73sDNCG"/>
    <hyperlink ref="S13" r:id="rId24" display="consultantplus://offline/ref=76150CA4A6C91D43A216BC2F970C70C04C12002772B28F0AC20507BCACFFAB5EB0309C3B4C0E1B52EAA9621ABD8B2D03326E6D35B68BCD3C69EE73sDNCG"/>
    <hyperlink ref="S14" r:id="rId25" display="consultantplus://offline/ref=76150CA4A6C91D43A216BC2F970C70C04C12002772B2880EC10507BCACFFAB5EB0309C3B4C0E1B52EEAD6119BD8B2D03326E6D35B68BCD3C69EE73sDNCG"/>
    <hyperlink ref="S15" r:id="rId26" display="consultantplus://offline/ref=76150CA4A6C91D43A216BC2F970C70C04C12002772B28605C60507BCACFFAB5EB0309C3B4C0E1B53EEA1611ABD8B2D03326E6D35B68BCD3C69EE73sDNCG"/>
    <hyperlink ref="S16" r:id="rId27" display="consultantplus://offline/ref=76150CA4A6C91D43A216BC2F970C70C04C12002772B2880ECD0507BCACFFAB5EB0309C3B4C0E1B53EFAE621DBD8B2D03326E6D35B68BCD3C69EE73sDNCG"/>
    <hyperlink ref="S17" r:id="rId28" display="consultantplus://offline/ref=76150CA4A6C91D43A216BC2F970C70C04C12002772B38E05C40507BCACFFAB5EB0309C3B4C0E1B52EAAE641BBD8B2D03326E6D35B68BCD3C69EE73sDNCG"/>
    <hyperlink ref="S19" r:id="rId29" display="consultantplus://offline/ref=76150CA4A6C91D43A216BC2F970C70C04C12002772B18D0AC10507BCACFFAB5EB0309C3B4C0E1B51E9AB651EBD8B2D03326E6D35B68BCD3C69EE73sDNCG"/>
    <hyperlink ref="S20" r:id="rId30" display="consultantplus://offline/ref=76150CA4A6C91D43A216BC2F970C70C04C12002772B18A0CC20507BCACFFAB5EB0309C3B4C0E1B53EDA16117BD8B2D03326E6D35B68BCD3C69EE73sDNCG"/>
    <hyperlink ref="S21" r:id="rId31" display="consultantplus://offline/ref=76150CA4A6C91D43A216BC2F970C70C04C12002772B7890DC40507BCACFFAB5EB0309C3B4C0E1B52EFA06E19BD8B2D03326E6D35B68BCD3C69EE73sDNCG"/>
    <hyperlink ref="S22" r:id="rId32" display="consultantplus://offline/ref=76150CA4A6C91D43A216BC2F970C70C04C12002772B7880ECC0507BCACFFAB5EB0309C3B4C0E1B52ECAD6419BD8B2D03326E6D35B68BCD3C69EE73sDNCG"/>
    <hyperlink ref="S23" r:id="rId33" display="consultantplus://offline/ref=76150CA4A6C91D43A216BC2F970C70C04C12002772B7890EC50507BCACFFAB5EB0309C3B4C0E1B52E5AD611FBD8B2D03326E6D35B68BCD3C69EE73sDNCG"/>
  </hyperlinks>
  <pageMargins left="0.39370078740157483" right="0.19685039370078741" top="1.3779527559055118" bottom="0.39370078740157483" header="0.15748031496062992" footer="0.31496062992125984"/>
  <pageSetup paperSize="8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obp_toi</dc:creator>
  <cp:lastModifiedBy>Мотченко Ольга Николаевна</cp:lastModifiedBy>
  <cp:lastPrinted>2026-01-30T08:05:34Z</cp:lastPrinted>
  <dcterms:created xsi:type="dcterms:W3CDTF">2018-08-27T11:02:10Z</dcterms:created>
  <dcterms:modified xsi:type="dcterms:W3CDTF">2026-02-09T07:33:25Z</dcterms:modified>
</cp:coreProperties>
</file>